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85" i="1" l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<sst xmlns="http://schemas.openxmlformats.org/spreadsheetml/2006/main" count="152" uniqueCount="106">
  <si>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</si>
  <si>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</si>
  <si>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</si>
  <si>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</si>
  <si>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</si>
  <si>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</si>
  <si>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</si>
  <si>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</si>
  <si>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</si>
  <si>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</si>
  <si>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</si>
  <si>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</si>
  <si>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</si>
  <si>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</si>
  <si>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</si>
  <si>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</si>
  <si>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</si>
  <si>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</si>
  <si>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</si>
  <si>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</si>
  <si>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</si>
  <si>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</si>
  <si>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</si>
  <si>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</si>
  <si>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</si>
  <si>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</si>
  <si>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</si>
  <si>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</si>
  <si>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</si>
  <si>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</si>
  <si>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</si>
  <si>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</si>
  <si>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</si>
  <si>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</si>
  <si>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</si>
  <si>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</si>
  <si>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</si>
  <si>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</si>
  <si>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</si>
  <si>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</si>
  <si>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</si>
  <si>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</si>
  <si>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</si>
  <si>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</si>
  <si>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Метран-150CD2(0...0.63 кгс/см2) 2 2 1 1L3 A M5 S5 B1 C1 K01 PA в комплекте с клапанным блоком  0104 M T 3 2 F 1 1 VC D5 3 L4</t>
  </si>
  <si>
    <t>шт</t>
  </si>
  <si>
    <t>Метран-150CD3(0...2.5 кгс/см2) 2 2 1 1L3 A M5 S5 B1 C1 K01 PA в комплекте с клапанным блоком 0104 M T 3 2 F 1 1 VC D5 3 L4</t>
  </si>
  <si>
    <t>Метран-150CD3(0...1 кгс/см2) 2 2 1 1 L3A M5 S5 B1 C1 K01 PA в комплекте с клапанным блоком 0104 M T 3 2 F 1 1 VC D5 3 L4</t>
  </si>
  <si>
    <t>Метран-150TG4(0...250 кгс/см2) 2G 2 1 АМ5 2F 4 C1 K01 PA</t>
  </si>
  <si>
    <t>Метран-150CD1(0...630 кгс/м2) 2 2 1 1 L3A M5 S5 B1 C1 K01 PA в комплекте с клапанным блоком 0104 M T 3 2 F 1 1 VC D5 3 L4</t>
  </si>
  <si>
    <t>Термопреобразователь ТСПУ Метран-276-03-320-0,5-Н10-(0+200)С-4-20 мА-У1.1-ГП</t>
  </si>
  <si>
    <t>Термопреобразователь ТСПУ Метран-276-03-120-0,5-Н10-(0+200)С-4-20 мА-У1.1-ГП</t>
  </si>
  <si>
    <t>Термопреобразователь ТСПУ Метран-276-03-120-0,5-Н10-(-50+50)С-4-20 мА-У1.1-ГП</t>
  </si>
  <si>
    <t>Гильза защитная 2003-01-160мм СПГК.5243.480.00-01</t>
  </si>
  <si>
    <t>Гильза защитная 2003-01-200мм СПГК.5243.480.00-02</t>
  </si>
  <si>
    <t>Бобышка 2010-06-МФ СПГК.5243.300.05-00</t>
  </si>
  <si>
    <t>ТСМ Метран-203-03-320-В-3-2-Н10-У1.1-ГП</t>
  </si>
  <si>
    <t>ТСМ Метран-243-02-IP65-1000-С-4-1-Л-У1.1-ГП</t>
  </si>
  <si>
    <t>ТСП Метран-206-03-250-А-4-1-Н10-(-50+500)С-У1.1-ГП</t>
  </si>
  <si>
    <t>ТСП Метран-206-03-320-А-4-1-Н10-(-50+500)С-У1.1-ГП</t>
  </si>
  <si>
    <t>Метран-75G3(0...50 кгс/см2) S 22 G 2 HR5C1 S5 PA SC в комплекте с клапанным блоком 0106 M T 2 2 C B 1 1 2F 2</t>
  </si>
  <si>
    <t>Метран-75G4(0...250 кгс/см2) S 22 G 2HR5 C1 S5 PA SC в комплекте с клапанным блоком 0106 M T 2 2 C B 1 1 2F 2</t>
  </si>
  <si>
    <t>Метран-75G3(0...16 кгс/см2) S 22 G 2 HR5EM 2F 2 B4 C1 PA K03</t>
  </si>
  <si>
    <t>Метран-150CD3(0...250 кПа) 2 2 1 1 L3 AS5 B1 SC PA в комплекте с клапанным блоком 0104 M T 3 2 F 1 1 VC D5 2 L4</t>
  </si>
  <si>
    <t>Метран-150CDR3(0...1 кгс/см2) 2 2 1 1 L8A HP SC HR5 C1 PC</t>
  </si>
  <si>
    <t>Метран-150CDR3(0...1,6 кгс/см2) 2 2 1 1L3 A EM D5 2 HR5 C1 K03 PA</t>
  </si>
  <si>
    <t>Метран-150CDR4(0...4 кгс/см2) 2 2 1 1 L8A S5 B1 HP C1 K03 PA в комплекте с клапанным блоком 0104 M W 3 2 C 1 2 H1 D0 2 L8</t>
  </si>
  <si>
    <t>Метран-150CG0(-0.2...0.2 кПа) 2 2 1 1 L3A М5 D5 2 В1 SC C1 PC</t>
  </si>
  <si>
    <t>Клапанный блок 0104 M W 3 2 C 1 2 VC D0 2 L8</t>
  </si>
  <si>
    <t>Клапанный блок 0104 M W 3 2 C 1 1 VC D0 2 L4</t>
  </si>
  <si>
    <t>Гильза защитная 2002-03-М33х2-М20х1.5-Н10-400мм СПГК.5243.450.00-001-101-219</t>
  </si>
  <si>
    <t>Гильза защитная 2002-03-М33х2-М20х1.5-Н10-500мм СПГК.5243.450.00-001-101-221</t>
  </si>
  <si>
    <t>Гильза защитная 2002-03-М33х2-М20х1,5-Н13-320мм СПГК.5243.450.00-001-102-218</t>
  </si>
  <si>
    <t>Гильза защитная 2001-02-M33x2-M20x1,5-Н13-250</t>
  </si>
  <si>
    <t>Бобышка 2010-01-М20х1,5-40-Ст.20 СПГК.5243.300.03-00</t>
  </si>
  <si>
    <t>Бобышка 2010-01-М33х2-90-Ст.20 СПГК.5243.300.03-15</t>
  </si>
  <si>
    <t>Метран-55-ЛМК-858-416-4000-А-С-1-1-1-3-010-000-ГП</t>
  </si>
  <si>
    <t>Метран-150TA2(0...160 кПа) 2G 2 1 А М5В1 SC C1 PC</t>
  </si>
  <si>
    <t>Клапанный блок 0106 M T 1 2 C B 1 1 2F 2</t>
  </si>
  <si>
    <t>Блок питания Метран-602-Exia-2-420-DIN-ГП</t>
  </si>
  <si>
    <t>Метран-55-ДИ-515-МП-t1-050-1МПа-42-ШР-М20</t>
  </si>
  <si>
    <t>Метран-55-ДА-505-МП-t1-050-0.4МПа-42-ШР-М20</t>
  </si>
  <si>
    <t>Метран-55-ДВ-528-МП-t1-050-0,06МПа-42-ШР-М20</t>
  </si>
  <si>
    <t>Метран-150TG3(0...1.6 МПа) 2G 2 1 А М52F 2 SC PC</t>
  </si>
  <si>
    <t>Метран-150TG4(0...16 МПа) 2G 2 1 А М5 2F2 SC PC</t>
  </si>
  <si>
    <t>ТСМ Метран-243-01-IP65-1600-С-4-1-Л-У1.1-ГП</t>
  </si>
  <si>
    <t>ТСМ Метран-243-01-IP65-1000-С-4-1-Л-У1.1-ГП</t>
  </si>
  <si>
    <t>ТСМ Метран-243-03-IP5X-100-С-4-1-Н10-ТЗ-ГП</t>
  </si>
  <si>
    <t>ТСП Метран-245(50П)-02-IP65-3150-С-4-1-Л-У1.1-ГП</t>
  </si>
  <si>
    <t>Метран-150CD2(0...63 кПа) 2 2 1 1 L3 ВМ5 S5 В1 K01 PA в комплекте с клапанным блоком 0104 M T 3 2 F 1 1 VC D5 2 L4</t>
  </si>
  <si>
    <t>Клапанный блок 0106 M T 22 CC11 D5 2</t>
  </si>
  <si>
    <t>Клапанный блок 0106 MT 2 2 C B 1 1 2F 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</si>
  <si>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</si>
  <si>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</si>
  <si>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</si>
  <si>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</si>
  <si>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</si>
  <si>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</si>
  <si>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</si>
  <si>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</si>
  <si>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</si>
  <si>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</si>
  <si>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</si>
  <si>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</si>
  <si>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</si>
  <si>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43 Лот № 1 от 06.10.2015 предлагаем поставку Преобразователей давления и температуры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</si>
</sst>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topLeftCell="A7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105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34.5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34.5" x14ac:dyDescent="0.25">
      <c r="A37" s="50">
        <v>2</v>
      </c>
      <c r="B37" s="17" t="s">
        <v>46</v>
      </c>
      <c r="C37" s="17" t="s">
        <v>45</v>
      </c>
      <c r="D37" s="12">
        <v>1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34.5" x14ac:dyDescent="0.25">
      <c r="A38" s="50">
        <v>3</v>
      </c>
      <c r="B38" s="17" t="s">
        <v>47</v>
      </c>
      <c r="C38" s="17" t="s">
        <v>45</v>
      </c>
      <c r="D38" s="12">
        <v>1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48</v>
      </c>
      <c r="C39" s="17" t="s">
        <v>45</v>
      </c>
      <c r="D39" s="12">
        <v>1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34.5" x14ac:dyDescent="0.25">
      <c r="A40" s="50">
        <v>5</v>
      </c>
      <c r="B40" s="17" t="s">
        <v>49</v>
      </c>
      <c r="C40" s="17" t="s">
        <v>45</v>
      </c>
      <c r="D40" s="12">
        <v>1</v>
      </c>
      <c r="E40" s="17"/>
      <c r="F40" s="17"/>
      <c r="G40" s="22">
        <v>0</v>
      </c>
      <c r="H40" s="46">
        <f>ROUND(D40*ROUND(G40,2),2)</f>
        <v>0</v>
      </c>
    </row>
    <row r="41" spans="1:8" s="8" customFormat="1" ht="23.25" x14ac:dyDescent="0.25">
      <c r="A41" s="50">
        <v>6</v>
      </c>
      <c r="B41" s="17" t="s">
        <v>50</v>
      </c>
      <c r="C41" s="17" t="s">
        <v>45</v>
      </c>
      <c r="D41" s="12">
        <v>3</v>
      </c>
      <c r="E41" s="17"/>
      <c r="F41" s="17"/>
      <c r="G41" s="22">
        <v>0</v>
      </c>
      <c r="H41" s="46">
        <f>ROUND(D41*ROUND(G41,2),2)</f>
        <v>0</v>
      </c>
    </row>
    <row r="42" spans="1:8" s="8" customFormat="1" ht="23.25" x14ac:dyDescent="0.25">
      <c r="A42" s="50">
        <v>7</v>
      </c>
      <c r="B42" s="17" t="s">
        <v>51</v>
      </c>
      <c r="C42" s="17" t="s">
        <v>45</v>
      </c>
      <c r="D42" s="12">
        <v>2</v>
      </c>
      <c r="E42" s="17"/>
      <c r="F42" s="17"/>
      <c r="G42" s="22">
        <v>0</v>
      </c>
      <c r="H42" s="46">
        <f>ROUND(D42*ROUND(G42,2),2)</f>
        <v>0</v>
      </c>
    </row>
    <row r="43" spans="1:8" s="8" customFormat="1" ht="23.25" x14ac:dyDescent="0.25">
      <c r="A43" s="50">
        <v>8</v>
      </c>
      <c r="B43" s="17" t="s">
        <v>52</v>
      </c>
      <c r="C43" s="17" t="s">
        <v>45</v>
      </c>
      <c r="D43" s="12">
        <v>2</v>
      </c>
      <c r="E43" s="17"/>
      <c r="F43" s="17"/>
      <c r="G43" s="22">
        <v>0</v>
      </c>
      <c r="H43" s="46">
        <f>ROUND(D43*ROUND(G43,2),2)</f>
        <v>0</v>
      </c>
    </row>
    <row r="44" spans="1:8" s="8" customFormat="1" ht="23.25" x14ac:dyDescent="0.25">
      <c r="A44" s="50">
        <v>9</v>
      </c>
      <c r="B44" s="17" t="s">
        <v>53</v>
      </c>
      <c r="C44" s="17" t="s">
        <v>45</v>
      </c>
      <c r="D44" s="12">
        <v>5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54</v>
      </c>
      <c r="C45" s="17" t="s">
        <v>45</v>
      </c>
      <c r="D45" s="12">
        <v>5</v>
      </c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55</v>
      </c>
      <c r="C46" s="17" t="s">
        <v>45</v>
      </c>
      <c r="D46" s="12">
        <v>15</v>
      </c>
      <c r="E46" s="17"/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56</v>
      </c>
      <c r="C47" s="17" t="s">
        <v>45</v>
      </c>
      <c r="D47" s="12">
        <v>2</v>
      </c>
      <c r="E47" s="17"/>
      <c r="F47" s="17"/>
      <c r="G47" s="22">
        <v>0</v>
      </c>
      <c r="H47" s="46">
        <f>ROUND(D47*ROUND(G47,2),2)</f>
        <v>0</v>
      </c>
    </row>
    <row r="48" spans="1:8" s="8" customFormat="1" ht="23.25" x14ac:dyDescent="0.25">
      <c r="A48" s="50">
        <v>13</v>
      </c>
      <c r="B48" s="17" t="s">
        <v>57</v>
      </c>
      <c r="C48" s="17" t="s">
        <v>45</v>
      </c>
      <c r="D48" s="12">
        <v>10</v>
      </c>
      <c r="E48" s="17"/>
      <c r="F48" s="17"/>
      <c r="G48" s="22">
        <v>0</v>
      </c>
      <c r="H48" s="46">
        <f>ROUND(D48*ROUND(G48,2),2)</f>
        <v>0</v>
      </c>
    </row>
    <row r="49" spans="1:8" s="8" customFormat="1" ht="23.25" x14ac:dyDescent="0.25">
      <c r="A49" s="50">
        <v>14</v>
      </c>
      <c r="B49" s="17" t="s">
        <v>58</v>
      </c>
      <c r="C49" s="17" t="s">
        <v>45</v>
      </c>
      <c r="D49" s="12">
        <v>2</v>
      </c>
      <c r="E49" s="17"/>
      <c r="F49" s="17"/>
      <c r="G49" s="22">
        <v>0</v>
      </c>
      <c r="H49" s="46">
        <f>ROUND(D49*ROUND(G49,2),2)</f>
        <v>0</v>
      </c>
    </row>
    <row r="50" spans="1:8" s="8" customFormat="1" ht="23.25" x14ac:dyDescent="0.25">
      <c r="A50" s="50">
        <v>15</v>
      </c>
      <c r="B50" s="17" t="s">
        <v>59</v>
      </c>
      <c r="C50" s="17" t="s">
        <v>45</v>
      </c>
      <c r="D50" s="12">
        <v>6</v>
      </c>
      <c r="E50" s="17"/>
      <c r="F50" s="17"/>
      <c r="G50" s="22">
        <v>0</v>
      </c>
      <c r="H50" s="46">
        <f>ROUND(D50*ROUND(G50,2),2)</f>
        <v>0</v>
      </c>
    </row>
    <row r="51" spans="1:8" s="8" customFormat="1" ht="34.5" x14ac:dyDescent="0.25">
      <c r="A51" s="50">
        <v>16</v>
      </c>
      <c r="B51" s="17" t="s">
        <v>60</v>
      </c>
      <c r="C51" s="17" t="s">
        <v>45</v>
      </c>
      <c r="D51" s="12">
        <v>3</v>
      </c>
      <c r="E51" s="17"/>
      <c r="F51" s="17"/>
      <c r="G51" s="22">
        <v>0</v>
      </c>
      <c r="H51" s="46">
        <f>ROUND(D51*ROUND(G51,2),2)</f>
        <v>0</v>
      </c>
    </row>
    <row r="52" spans="1:8" s="8" customFormat="1" ht="34.5" x14ac:dyDescent="0.25">
      <c r="A52" s="50">
        <v>17</v>
      </c>
      <c r="B52" s="17" t="s">
        <v>61</v>
      </c>
      <c r="C52" s="17" t="s">
        <v>45</v>
      </c>
      <c r="D52" s="12">
        <v>2</v>
      </c>
      <c r="E52" s="17"/>
      <c r="F52" s="17"/>
      <c r="G52" s="22">
        <v>0</v>
      </c>
      <c r="H52" s="46">
        <f>ROUND(D52*ROUND(G52,2),2)</f>
        <v>0</v>
      </c>
    </row>
    <row r="53" spans="1:8" s="8" customFormat="1" ht="23.25" x14ac:dyDescent="0.25">
      <c r="A53" s="50">
        <v>18</v>
      </c>
      <c r="B53" s="17" t="s">
        <v>62</v>
      </c>
      <c r="C53" s="17" t="s">
        <v>45</v>
      </c>
      <c r="D53" s="12">
        <v>3</v>
      </c>
      <c r="E53" s="17"/>
      <c r="F53" s="17"/>
      <c r="G53" s="22">
        <v>0</v>
      </c>
      <c r="H53" s="46">
        <f>ROUND(D53*ROUND(G53,2),2)</f>
        <v>0</v>
      </c>
    </row>
    <row r="54" spans="1:8" s="8" customFormat="1" ht="34.5" x14ac:dyDescent="0.25">
      <c r="A54" s="50">
        <v>19</v>
      </c>
      <c r="B54" s="17" t="s">
        <v>63</v>
      </c>
      <c r="C54" s="17" t="s">
        <v>45</v>
      </c>
      <c r="D54" s="12">
        <v>6</v>
      </c>
      <c r="E54" s="17"/>
      <c r="F54" s="17"/>
      <c r="G54" s="22">
        <v>0</v>
      </c>
      <c r="H54" s="46">
        <f>ROUND(D54*ROUND(G54,2),2)</f>
        <v>0</v>
      </c>
    </row>
    <row r="55" spans="1:8" s="8" customFormat="1" ht="23.25" x14ac:dyDescent="0.25">
      <c r="A55" s="50">
        <v>20</v>
      </c>
      <c r="B55" s="17" t="s">
        <v>64</v>
      </c>
      <c r="C55" s="17" t="s">
        <v>45</v>
      </c>
      <c r="D55" s="12">
        <v>3</v>
      </c>
      <c r="E55" s="17"/>
      <c r="F55" s="17"/>
      <c r="G55" s="22">
        <v>0</v>
      </c>
      <c r="H55" s="46">
        <f>ROUND(D55*ROUND(G55,2),2)</f>
        <v>0</v>
      </c>
    </row>
    <row r="56" spans="1:8" s="8" customFormat="1" ht="23.25" x14ac:dyDescent="0.25">
      <c r="A56" s="50">
        <v>21</v>
      </c>
      <c r="B56" s="17" t="s">
        <v>65</v>
      </c>
      <c r="C56" s="17" t="s">
        <v>45</v>
      </c>
      <c r="D56" s="12">
        <v>3</v>
      </c>
      <c r="E56" s="17"/>
      <c r="F56" s="17"/>
      <c r="G56" s="22">
        <v>0</v>
      </c>
      <c r="H56" s="46">
        <f>ROUND(D56*ROUND(G56,2),2)</f>
        <v>0</v>
      </c>
    </row>
    <row r="57" spans="1:8" s="8" customFormat="1" ht="34.5" x14ac:dyDescent="0.25">
      <c r="A57" s="50">
        <v>22</v>
      </c>
      <c r="B57" s="17" t="s">
        <v>66</v>
      </c>
      <c r="C57" s="17" t="s">
        <v>45</v>
      </c>
      <c r="D57" s="12">
        <v>2</v>
      </c>
      <c r="E57" s="17"/>
      <c r="F57" s="17"/>
      <c r="G57" s="22">
        <v>0</v>
      </c>
      <c r="H57" s="46">
        <f>ROUND(D57*ROUND(G57,2),2)</f>
        <v>0</v>
      </c>
    </row>
    <row r="58" spans="1:8" s="8" customFormat="1" ht="23.25" x14ac:dyDescent="0.25">
      <c r="A58" s="50">
        <v>23</v>
      </c>
      <c r="B58" s="17" t="s">
        <v>67</v>
      </c>
      <c r="C58" s="17" t="s">
        <v>45</v>
      </c>
      <c r="D58" s="12">
        <v>1</v>
      </c>
      <c r="E58" s="17"/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68</v>
      </c>
      <c r="C59" s="17" t="s">
        <v>45</v>
      </c>
      <c r="D59" s="12">
        <v>5</v>
      </c>
      <c r="E59" s="17"/>
      <c r="F59" s="17"/>
      <c r="G59" s="22">
        <v>0</v>
      </c>
      <c r="H59" s="46">
        <f>ROUND(D59*ROUND(G59,2),2)</f>
        <v>0</v>
      </c>
    </row>
    <row r="60" spans="1:8" s="8" customFormat="1" x14ac:dyDescent="0.25">
      <c r="A60" s="50">
        <v>25</v>
      </c>
      <c r="B60" s="17" t="s">
        <v>69</v>
      </c>
      <c r="C60" s="17" t="s">
        <v>45</v>
      </c>
      <c r="D60" s="12">
        <v>2</v>
      </c>
      <c r="E60" s="17"/>
      <c r="F60" s="17"/>
      <c r="G60" s="22">
        <v>0</v>
      </c>
      <c r="H60" s="46">
        <f>ROUND(D60*ROUND(G60,2),2)</f>
        <v>0</v>
      </c>
    </row>
    <row r="61" spans="1:8" s="8" customFormat="1" ht="23.25" x14ac:dyDescent="0.25">
      <c r="A61" s="50">
        <v>26</v>
      </c>
      <c r="B61" s="17" t="s">
        <v>70</v>
      </c>
      <c r="C61" s="17" t="s">
        <v>45</v>
      </c>
      <c r="D61" s="12">
        <v>3</v>
      </c>
      <c r="E61" s="17"/>
      <c r="F61" s="17"/>
      <c r="G61" s="22">
        <v>0</v>
      </c>
      <c r="H61" s="46">
        <f>ROUND(D61*ROUND(G61,2),2)</f>
        <v>0</v>
      </c>
    </row>
    <row r="62" spans="1:8" s="8" customFormat="1" ht="23.25" x14ac:dyDescent="0.25">
      <c r="A62" s="50">
        <v>27</v>
      </c>
      <c r="B62" s="17" t="s">
        <v>71</v>
      </c>
      <c r="C62" s="17" t="s">
        <v>45</v>
      </c>
      <c r="D62" s="12">
        <v>3</v>
      </c>
      <c r="E62" s="17"/>
      <c r="F62" s="17"/>
      <c r="G62" s="22">
        <v>0</v>
      </c>
      <c r="H62" s="46">
        <f>ROUND(D62*ROUND(G62,2),2)</f>
        <v>0</v>
      </c>
    </row>
    <row r="63" spans="1:8" s="8" customFormat="1" ht="23.25" x14ac:dyDescent="0.25">
      <c r="A63" s="50">
        <v>28</v>
      </c>
      <c r="B63" s="17" t="s">
        <v>72</v>
      </c>
      <c r="C63" s="17" t="s">
        <v>45</v>
      </c>
      <c r="D63" s="12">
        <v>3</v>
      </c>
      <c r="E63" s="17"/>
      <c r="F63" s="17"/>
      <c r="G63" s="22">
        <v>0</v>
      </c>
      <c r="H63" s="46">
        <f>ROUND(D63*ROUND(G63,2),2)</f>
        <v>0</v>
      </c>
    </row>
    <row r="64" spans="1:8" s="8" customFormat="1" ht="23.25" x14ac:dyDescent="0.25">
      <c r="A64" s="50">
        <v>29</v>
      </c>
      <c r="B64" s="17" t="s">
        <v>73</v>
      </c>
      <c r="C64" s="17" t="s">
        <v>45</v>
      </c>
      <c r="D64" s="12">
        <v>5</v>
      </c>
      <c r="E64" s="17"/>
      <c r="F64" s="17"/>
      <c r="G64" s="22">
        <v>0</v>
      </c>
      <c r="H64" s="46">
        <f>ROUND(D64*ROUND(G64,2),2)</f>
        <v>0</v>
      </c>
    </row>
    <row r="65" spans="1:8" s="8" customFormat="1" ht="23.25" x14ac:dyDescent="0.25">
      <c r="A65" s="50">
        <v>30</v>
      </c>
      <c r="B65" s="17" t="s">
        <v>74</v>
      </c>
      <c r="C65" s="17" t="s">
        <v>45</v>
      </c>
      <c r="D65" s="12">
        <v>20</v>
      </c>
      <c r="E65" s="17"/>
      <c r="F65" s="17"/>
      <c r="G65" s="22">
        <v>0</v>
      </c>
      <c r="H65" s="46">
        <f>ROUND(D65*ROUND(G65,2),2)</f>
        <v>0</v>
      </c>
    </row>
    <row r="66" spans="1:8" s="8" customFormat="1" ht="23.25" x14ac:dyDescent="0.25">
      <c r="A66" s="50">
        <v>31</v>
      </c>
      <c r="B66" s="17" t="s">
        <v>75</v>
      </c>
      <c r="C66" s="17" t="s">
        <v>45</v>
      </c>
      <c r="D66" s="12">
        <v>20</v>
      </c>
      <c r="E66" s="17"/>
      <c r="F66" s="17"/>
      <c r="G66" s="22">
        <v>0</v>
      </c>
      <c r="H66" s="46">
        <f>ROUND(D66*ROUND(G66,2),2)</f>
        <v>0</v>
      </c>
    </row>
    <row r="67" spans="1:8" s="8" customFormat="1" ht="23.25" x14ac:dyDescent="0.25">
      <c r="A67" s="50">
        <v>32</v>
      </c>
      <c r="B67" s="17" t="s">
        <v>76</v>
      </c>
      <c r="C67" s="17" t="s">
        <v>45</v>
      </c>
      <c r="D67" s="12">
        <v>1</v>
      </c>
      <c r="E67" s="17"/>
      <c r="F67" s="17"/>
      <c r="G67" s="22">
        <v>0</v>
      </c>
      <c r="H67" s="46">
        <f>ROUND(D67*ROUND(G67,2),2)</f>
        <v>0</v>
      </c>
    </row>
    <row r="68" spans="1:8" s="8" customFormat="1" ht="23.25" x14ac:dyDescent="0.25">
      <c r="A68" s="50">
        <v>33</v>
      </c>
      <c r="B68" s="17" t="s">
        <v>77</v>
      </c>
      <c r="C68" s="17" t="s">
        <v>45</v>
      </c>
      <c r="D68" s="12">
        <v>2</v>
      </c>
      <c r="E68" s="17"/>
      <c r="F68" s="17"/>
      <c r="G68" s="22">
        <v>0</v>
      </c>
      <c r="H68" s="46">
        <f>ROUND(D68*ROUND(G68,2),2)</f>
        <v>0</v>
      </c>
    </row>
    <row r="69" spans="1:8" s="8" customFormat="1" x14ac:dyDescent="0.25">
      <c r="A69" s="50">
        <v>34</v>
      </c>
      <c r="B69" s="17" t="s">
        <v>78</v>
      </c>
      <c r="C69" s="17" t="s">
        <v>45</v>
      </c>
      <c r="D69" s="12">
        <v>7</v>
      </c>
      <c r="E69" s="17"/>
      <c r="F69" s="17"/>
      <c r="G69" s="22">
        <v>0</v>
      </c>
      <c r="H69" s="46">
        <f>ROUND(D69*ROUND(G69,2),2)</f>
        <v>0</v>
      </c>
    </row>
    <row r="70" spans="1:8" s="8" customFormat="1" x14ac:dyDescent="0.25">
      <c r="A70" s="50">
        <v>35</v>
      </c>
      <c r="B70" s="17" t="s">
        <v>79</v>
      </c>
      <c r="C70" s="17" t="s">
        <v>45</v>
      </c>
      <c r="D70" s="12">
        <v>4</v>
      </c>
      <c r="E70" s="17"/>
      <c r="F70" s="17"/>
      <c r="G70" s="22">
        <v>0</v>
      </c>
      <c r="H70" s="46">
        <f>ROUND(D70*ROUND(G70,2),2)</f>
        <v>0</v>
      </c>
    </row>
    <row r="71" spans="1:8" s="8" customFormat="1" ht="23.25" x14ac:dyDescent="0.25">
      <c r="A71" s="50">
        <v>36</v>
      </c>
      <c r="B71" s="17" t="s">
        <v>80</v>
      </c>
      <c r="C71" s="17" t="s">
        <v>45</v>
      </c>
      <c r="D71" s="12">
        <v>2</v>
      </c>
      <c r="E71" s="17"/>
      <c r="F71" s="17"/>
      <c r="G71" s="22">
        <v>0</v>
      </c>
      <c r="H71" s="46">
        <f>ROUND(D71*ROUND(G71,2),2)</f>
        <v>0</v>
      </c>
    </row>
    <row r="72" spans="1:8" s="8" customFormat="1" ht="23.25" x14ac:dyDescent="0.25">
      <c r="A72" s="50">
        <v>37</v>
      </c>
      <c r="B72" s="17" t="s">
        <v>81</v>
      </c>
      <c r="C72" s="17" t="s">
        <v>45</v>
      </c>
      <c r="D72" s="12">
        <v>2</v>
      </c>
      <c r="E72" s="17"/>
      <c r="F72" s="17"/>
      <c r="G72" s="22">
        <v>0</v>
      </c>
      <c r="H72" s="46">
        <f>ROUND(D72*ROUND(G72,2),2)</f>
        <v>0</v>
      </c>
    </row>
    <row r="73" spans="1:8" s="8" customFormat="1" ht="23.25" x14ac:dyDescent="0.25">
      <c r="A73" s="50">
        <v>38</v>
      </c>
      <c r="B73" s="17" t="s">
        <v>82</v>
      </c>
      <c r="C73" s="17" t="s">
        <v>45</v>
      </c>
      <c r="D73" s="12">
        <v>2</v>
      </c>
      <c r="E73" s="17"/>
      <c r="F73" s="17"/>
      <c r="G73" s="22">
        <v>0</v>
      </c>
      <c r="H73" s="46">
        <f>ROUND(D73*ROUND(G73,2),2)</f>
        <v>0</v>
      </c>
    </row>
    <row r="74" spans="1:8" s="8" customFormat="1" ht="23.25" x14ac:dyDescent="0.25">
      <c r="A74" s="50">
        <v>39</v>
      </c>
      <c r="B74" s="17" t="s">
        <v>83</v>
      </c>
      <c r="C74" s="17" t="s">
        <v>45</v>
      </c>
      <c r="D74" s="12">
        <v>2</v>
      </c>
      <c r="E74" s="17"/>
      <c r="F74" s="17"/>
      <c r="G74" s="22">
        <v>0</v>
      </c>
      <c r="H74" s="46">
        <f>ROUND(D74*ROUND(G74,2),2)</f>
        <v>0</v>
      </c>
    </row>
    <row r="75" spans="1:8" s="8" customFormat="1" ht="23.25" x14ac:dyDescent="0.25">
      <c r="A75" s="50">
        <v>40</v>
      </c>
      <c r="B75" s="17" t="s">
        <v>84</v>
      </c>
      <c r="C75" s="17" t="s">
        <v>45</v>
      </c>
      <c r="D75" s="12">
        <v>2</v>
      </c>
      <c r="E75" s="17"/>
      <c r="F75" s="17"/>
      <c r="G75" s="22">
        <v>0</v>
      </c>
      <c r="H75" s="46">
        <f>ROUND(D75*ROUND(G75,2),2)</f>
        <v>0</v>
      </c>
    </row>
    <row r="76" spans="1:8" s="8" customFormat="1" ht="23.25" x14ac:dyDescent="0.25">
      <c r="A76" s="50">
        <v>41</v>
      </c>
      <c r="B76" s="17" t="s">
        <v>85</v>
      </c>
      <c r="C76" s="17" t="s">
        <v>45</v>
      </c>
      <c r="D76" s="12">
        <v>22</v>
      </c>
      <c r="E76" s="17"/>
      <c r="F76" s="17"/>
      <c r="G76" s="22">
        <v>0</v>
      </c>
      <c r="H76" s="46">
        <f>ROUND(D76*ROUND(G76,2),2)</f>
        <v>0</v>
      </c>
    </row>
    <row r="77" spans="1:8" s="8" customFormat="1" ht="23.25" x14ac:dyDescent="0.25">
      <c r="A77" s="50">
        <v>42</v>
      </c>
      <c r="B77" s="17" t="s">
        <v>86</v>
      </c>
      <c r="C77" s="17" t="s">
        <v>45</v>
      </c>
      <c r="D77" s="12">
        <v>30</v>
      </c>
      <c r="E77" s="17"/>
      <c r="F77" s="17"/>
      <c r="G77" s="22">
        <v>0</v>
      </c>
      <c r="H77" s="46">
        <f>ROUND(D77*ROUND(G77,2),2)</f>
        <v>0</v>
      </c>
    </row>
    <row r="78" spans="1:8" s="8" customFormat="1" ht="23.25" x14ac:dyDescent="0.25">
      <c r="A78" s="50">
        <v>43</v>
      </c>
      <c r="B78" s="17" t="s">
        <v>87</v>
      </c>
      <c r="C78" s="17" t="s">
        <v>45</v>
      </c>
      <c r="D78" s="12">
        <v>12</v>
      </c>
      <c r="E78" s="17"/>
      <c r="F78" s="17"/>
      <c r="G78" s="22">
        <v>0</v>
      </c>
      <c r="H78" s="46">
        <f>ROUND(D78*ROUND(G78,2),2)</f>
        <v>0</v>
      </c>
    </row>
    <row r="79" spans="1:8" s="8" customFormat="1" ht="23.25" x14ac:dyDescent="0.25">
      <c r="A79" s="50">
        <v>44</v>
      </c>
      <c r="B79" s="17" t="s">
        <v>88</v>
      </c>
      <c r="C79" s="17" t="s">
        <v>45</v>
      </c>
      <c r="D79" s="12">
        <v>12</v>
      </c>
      <c r="E79" s="17"/>
      <c r="F79" s="17"/>
      <c r="G79" s="22">
        <v>0</v>
      </c>
      <c r="H79" s="46">
        <f>ROUND(D79*ROUND(G79,2),2)</f>
        <v>0</v>
      </c>
    </row>
    <row r="80" spans="1:8" s="8" customFormat="1" ht="34.5" x14ac:dyDescent="0.25">
      <c r="A80" s="50">
        <v>45</v>
      </c>
      <c r="B80" s="17" t="s">
        <v>89</v>
      </c>
      <c r="C80" s="17" t="s">
        <v>45</v>
      </c>
      <c r="D80" s="12">
        <v>6</v>
      </c>
      <c r="E80" s="17"/>
      <c r="F80" s="17"/>
      <c r="G80" s="22">
        <v>0</v>
      </c>
      <c r="H80" s="46">
        <f>ROUND(D80*ROUND(G80,2),2)</f>
        <v>0</v>
      </c>
    </row>
    <row r="81" spans="1:8" s="8" customFormat="1" x14ac:dyDescent="0.25">
      <c r="A81" s="50">
        <v>46</v>
      </c>
      <c r="B81" s="17" t="s">
        <v>90</v>
      </c>
      <c r="C81" s="17" t="s">
        <v>45</v>
      </c>
      <c r="D81" s="12">
        <v>2</v>
      </c>
      <c r="E81" s="17"/>
      <c r="F81" s="17"/>
      <c r="G81" s="22">
        <v>0</v>
      </c>
      <c r="H81" s="46">
        <f>ROUND(D81*ROUND(G81,2),2)</f>
        <v>0</v>
      </c>
    </row>
    <row r="82" spans="1:8" s="8" customFormat="1" x14ac:dyDescent="0.25">
      <c r="A82" s="50">
        <v>47</v>
      </c>
      <c r="B82" s="17" t="s">
        <v>91</v>
      </c>
      <c r="C82" s="17" t="s">
        <v>45</v>
      </c>
      <c r="D82" s="12">
        <v>4</v>
      </c>
      <c r="E82" s="17"/>
      <c r="F82" s="17"/>
      <c r="G82" s="22">
        <v>0</v>
      </c>
      <c r="H82" s="46">
        <f>ROUND(D82*ROUND(G82,2),2)</f>
        <v>0</v>
      </c>
    </row>
    <row r="83" spans="1:8" x14ac:dyDescent="0.25">
      <c r="A83" s="54"/>
      <c r="B83" s="4" t="s">
        <v>92</v>
      </c>
      <c r="C83" s="23"/>
      <c r="D83" s="5" t="s">
        <v>93</v>
      </c>
      <c r="E83" s="23"/>
      <c r="F83" s="23"/>
      <c r="G83" s="23"/>
      <c r="H83" s="47">
        <f>SUM(H36:H82)</f>
        <v>0</v>
      </c>
    </row>
    <row r="84" spans="1:8" x14ac:dyDescent="0.25">
      <c r="A84" s="54"/>
      <c r="B84" s="4" t="s">
        <v>94</v>
      </c>
      <c r="C84" s="23"/>
      <c r="D84" s="23"/>
      <c r="E84" s="23"/>
      <c r="F84" s="23"/>
      <c r="G84" s="23"/>
      <c r="H84" s="47">
        <f>H83*0.18</f>
        <v>0</v>
      </c>
    </row>
    <row r="85" spans="1:8" ht="15.75" thickBot="1" x14ac:dyDescent="0.3">
      <c r="A85" s="55"/>
      <c r="B85" s="31" t="s">
        <v>95</v>
      </c>
      <c r="C85" s="30"/>
      <c r="D85" s="30"/>
      <c r="E85" s="30"/>
      <c r="F85" s="30"/>
      <c r="G85" s="30"/>
      <c r="H85" s="48">
        <f>SUM(H83:H84)</f>
        <v>0</v>
      </c>
    </row>
    <row r="86" spans="1:8" ht="39.950000000000003" customHeight="1" x14ac:dyDescent="0.25">
      <c r="B86" s="24" t="s">
        <v>96</v>
      </c>
      <c r="C86" s="25"/>
      <c r="D86" s="25"/>
      <c r="E86" s="25"/>
      <c r="F86" s="25"/>
      <c r="G86" s="25"/>
      <c r="H86" s="25"/>
    </row>
    <row r="87" spans="1:8" ht="20.100000000000001" customHeight="1" x14ac:dyDescent="0.25">
      <c r="B87" s="27" t="s">
        <v>97</v>
      </c>
      <c r="C87" s="3"/>
      <c r="D87" s="3"/>
      <c r="E87" s="3"/>
      <c r="F87" s="3"/>
      <c r="G87" s="3"/>
      <c r="H87" s="3"/>
    </row>
    <row r="88" spans="1:8" x14ac:dyDescent="0.25">
      <c r="B88" s="1" t="s">
        <v>98</v>
      </c>
      <c r="C88" s="2"/>
      <c r="D88" s="2"/>
      <c r="E88" s="2"/>
      <c r="F88" s="2"/>
      <c r="G88" s="2"/>
      <c r="H88" s="2"/>
    </row>
    <row r="89" spans="1:8" x14ac:dyDescent="0.25">
      <c r="B89" s="26" t="s">
        <v>99</v>
      </c>
      <c r="C89" s="2"/>
      <c r="D89" s="2"/>
      <c r="E89" s="2"/>
      <c r="F89" s="2"/>
      <c r="G89" s="2"/>
      <c r="H89" s="2"/>
    </row>
    <row r="90" spans="1:8" x14ac:dyDescent="0.25">
      <c r="B90" s="26" t="s">
        <v>100</v>
      </c>
      <c r="C90" s="2"/>
      <c r="D90" s="2"/>
      <c r="E90" s="2"/>
      <c r="F90" s="2"/>
      <c r="G90" s="2"/>
      <c r="H90" s="2"/>
    </row>
    <row r="92" spans="1:8" s="8" customFormat="1" x14ac:dyDescent="0.25">
      <c r="B92" s="28" t="s">
        <v>101</v>
      </c>
      <c r="D92" s="28" t="s">
        <v>102</v>
      </c>
      <c r="H92" s="28" t="s">
        <v>103</v>
      </c>
    </row>
    <row r="94" spans="1:8" x14ac:dyDescent="0.25">
      <c r="B94" s="29" t="s">
        <v>104</v>
      </c>
    </row>
  </sheetData>
  <mergeCells count="67">
    <mergeCell ref="B86:H86"/>
    <mergeCell ref="B87:H87"/>
    <mergeCell ref="B88:H88"/>
    <mergeCell ref="B89:H89"/>
    <mergeCell ref="B90:H90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2015-10-06T08:55:55Z</dcterms:created>
  <dcterms:modified xsi:type="dcterms:W3CDTF">2015-10-06T09:01:07Z</dcterms:modified>
</cp:coreProperties>
</file>